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4060" windowHeight="10095"/>
  </bookViews>
  <sheets>
    <sheet name="บช.สรุปโครงการและงบประมาณ" sheetId="2" r:id="rId1"/>
    <sheet name="Sheet3" sheetId="3" r:id="rId2"/>
  </sheets>
  <definedNames>
    <definedName name="_xlnm.Print_Titles" localSheetId="0">บช.สรุปโครงการและงบประมาณ!$2:$4</definedName>
  </definedNames>
  <calcPr calcId="125725"/>
  <fileRecoveryPr autoRecover="0"/>
</workbook>
</file>

<file path=xl/calcChain.xml><?xml version="1.0" encoding="utf-8"?>
<calcChain xmlns="http://schemas.openxmlformats.org/spreadsheetml/2006/main">
  <c r="B134" i="2"/>
  <c r="B116"/>
  <c r="B94"/>
  <c r="B78"/>
  <c r="D63"/>
  <c r="B63"/>
  <c r="D38"/>
  <c r="B38"/>
  <c r="D29"/>
  <c r="B29"/>
  <c r="D11"/>
  <c r="D134" s="1"/>
  <c r="B11"/>
</calcChain>
</file>

<file path=xl/sharedStrings.xml><?xml version="1.0" encoding="utf-8"?>
<sst xmlns="http://schemas.openxmlformats.org/spreadsheetml/2006/main" count="211" uniqueCount="97">
  <si>
    <t>รวมทั้งสิ้น</t>
  </si>
  <si>
    <t>บัญชีสรุปจำนวนโครงการและงบประมาณ</t>
  </si>
  <si>
    <t>แผนการดำเนินงาน  ประจำปีงบประมาณ  พ.ศ. ๒๕๖๐</t>
  </si>
  <si>
    <t>องค์การบริหารส่วนตำบลยางตลาด</t>
  </si>
  <si>
    <t>ยุทธศาสตร์/แนวทางการพัฒนา</t>
  </si>
  <si>
    <t>จำนวนโครงการ        ที่ดำเนินการ</t>
  </si>
  <si>
    <t>คิดเป็นร้อยละของโครงการทั้งหมด</t>
  </si>
  <si>
    <t>จำนวนงบประมาณ</t>
  </si>
  <si>
    <t>คิดเป็นร้อยละของงบประมาณทั้งหมด</t>
  </si>
  <si>
    <t>หน่วยดำเนินการ</t>
  </si>
  <si>
    <t>๑. ยุทธศาสตร์การพัฒนาด้านโครงสร้างพื้นฐาน</t>
  </si>
  <si>
    <t>กองช่าง</t>
  </si>
  <si>
    <t>รวม</t>
  </si>
  <si>
    <t>จำนวนโครงการ  ที่ดำเนินการ</t>
  </si>
  <si>
    <t xml:space="preserve">    ๒.๒ แนวทางการพัฒนา  การพัฒนาและส่งเสริมการศึกษา  </t>
  </si>
  <si>
    <t xml:space="preserve">    ๒.๔ แนวทางการพัฒนา การส่งเสริมสนับสนุนสวัสดิการ  และ</t>
  </si>
  <si>
    <t xml:space="preserve">          สังคมสงเคราะห์ให้แก่เด็ก  สตรี  ผู้สูงอายุ  คนพิการ  </t>
  </si>
  <si>
    <t xml:space="preserve">          ผู้ด้อยโอกาส  และผู้ป่วยเอดส์</t>
  </si>
  <si>
    <t xml:space="preserve">   ๒.๕ แนวทางการพัฒนา การพัฒนาด้านระบบสารสนเทศและ  </t>
  </si>
  <si>
    <t xml:space="preserve">         การสื่อสาร</t>
  </si>
  <si>
    <t xml:space="preserve">   ๒.๖ แนวทางการพัฒนา การสร้างความเข้มแข็งของชุมชน</t>
  </si>
  <si>
    <t>จำนวนโครงการที่ดำเนินการ</t>
  </si>
  <si>
    <t>สำนักงานปลัด</t>
  </si>
  <si>
    <t>จำนวนโครงการ    ที่ดำเนินการ</t>
  </si>
  <si>
    <t xml:space="preserve">๔.ยุทธศาสตร์การพัฒนาด้านเศรษฐกิจชุมชนตามแนวพระราชดำริ    </t>
  </si>
  <si>
    <t xml:space="preserve">   การเกษตร  และการท่องเที่ยว                                                                               </t>
  </si>
  <si>
    <r>
      <t xml:space="preserve">   </t>
    </r>
    <r>
      <rPr>
        <sz val="16"/>
        <color theme="1"/>
        <rFont val="TH SarabunPSK"/>
        <family val="2"/>
      </rPr>
      <t>๔.๑  แนวทางการพัฒนา  ส่งเสริมอาชีพ  กลุ่มอาชีพ  และ</t>
    </r>
  </si>
  <si>
    <t xml:space="preserve">          ผลิตภัณฑ์ชุมชน </t>
  </si>
  <si>
    <t xml:space="preserve">   ๔.๒  แนวทางการพัฒนา พัฒนาการเกษตร  และเกษตรปลอดภัย</t>
  </si>
  <si>
    <t xml:space="preserve">          และอินทรีย์</t>
  </si>
  <si>
    <t xml:space="preserve">    ๔.๓  แนวทางการพัฒนา  ส่งเสริมกิจกรรมอันเนื่องมาจาก</t>
  </si>
  <si>
    <t xml:space="preserve">           พระราชดำริ  หลักปรัชญาเศรษฐกิจพอเพียง</t>
  </si>
  <si>
    <t xml:space="preserve">    ๔.๔  แนวทางการพัฒนา  ส่งเสริมและพัฒนาพื้นที่ให้เป็นแหล่ง</t>
  </si>
  <si>
    <t xml:space="preserve">           ท่องเที่ยว</t>
  </si>
  <si>
    <t xml:space="preserve">    ๔.๕  แนวทางการพัฒนา  ส่งเสริมและพัฒนาวิสาหกิจชุมชน </t>
  </si>
  <si>
    <t xml:space="preserve">           และสหกรณ์</t>
  </si>
  <si>
    <t xml:space="preserve">      ๕.๑ แนวทางการพัฒนา  สร้างจิตสำนึกด้านการ</t>
  </si>
  <si>
    <t xml:space="preserve">            อนุรักษ์ทรัพยากรธรรมชาติและสิ่งแวดล้อม</t>
  </si>
  <si>
    <t xml:space="preserve">     ๕.๒  แนวทางการพัฒนา  ส่งเสริมและรณรงค์</t>
  </si>
  <si>
    <t xml:space="preserve">            ปลูกป่า  พื้นที่สีเขียว</t>
  </si>
  <si>
    <t xml:space="preserve">     ๕.๓  แนวทางการพัฒนา  การบริหารจัดการขยะ  </t>
  </si>
  <si>
    <t xml:space="preserve">            สิ่งปฏิกูล  น้ำเสีย  ความสะอาดของชุมชน</t>
  </si>
  <si>
    <t xml:space="preserve">     ๕.๔  แนวทางการพัฒนา  การป้องกันอุทกภัย  </t>
  </si>
  <si>
    <t xml:space="preserve">            และภัยธรรมชาติ         </t>
  </si>
  <si>
    <t>๖. ยุทธศาสตร์การพัฒนาด้านศิลปวัฒนธรรม  จารีต  ประเพณี  และภูมิปัญญาท้องถิ่น</t>
  </si>
  <si>
    <t xml:space="preserve">      ๖.๑ แนวทางการพัฒนา  การดูแล  รักษา    </t>
  </si>
  <si>
    <t xml:space="preserve">            อนุรักษ์ และส่งเสริมศิลปวัฒนธรรม  จารีต</t>
  </si>
  <si>
    <t xml:space="preserve">            ประเพณีภูมิปัญญาท้องถิ่น  และวันสำคัญ</t>
  </si>
  <si>
    <t xml:space="preserve">            ของชาติ</t>
  </si>
  <si>
    <t xml:space="preserve">      ๖.๒ แนวทางการพัฒนา  ส่งเสริมจริยธรรม  </t>
  </si>
  <si>
    <t xml:space="preserve">            คุณธรรม  และศีลธรรมอันดีงามของ</t>
  </si>
  <si>
    <t xml:space="preserve">            ครอบครัว  ท้องถิ่น</t>
  </si>
  <si>
    <t>๗. ยุทธศาสตร์การพัฒนาด้านการบริหารจัดการองค์กร</t>
  </si>
  <si>
    <t xml:space="preserve">     ๗.๑ แนวทางการพัฒนา  พัฒนาระบบ</t>
  </si>
  <si>
    <t xml:space="preserve">          สารสนเทศและการสื่อสารให้เป็นองค์กร</t>
  </si>
  <si>
    <t xml:space="preserve">          แบบบูรณาการ</t>
  </si>
  <si>
    <t xml:space="preserve">    ๗.๒ แนวทางการพัฒนา  พัฒนาศักยภาพและ</t>
  </si>
  <si>
    <t xml:space="preserve">          ประสิทธิภาพในการปฏิบัติงานของบุคลากร</t>
  </si>
  <si>
    <t xml:space="preserve">          โดยยึดหลักการบริหารจัดการบ้านเมืองและ</t>
  </si>
  <si>
    <t xml:space="preserve">          สังคมที่ดี</t>
  </si>
  <si>
    <t xml:space="preserve">   ๗.๓  แนวทางการพัฒนา  เพิ่มประสิทธิภาพใน</t>
  </si>
  <si>
    <t xml:space="preserve">           การให้บริการแก่ประชาชน จัดหาเครื่องมือ</t>
  </si>
  <si>
    <t xml:space="preserve">           เครื่องใช้ให้เหมาะสม</t>
  </si>
  <si>
    <t xml:space="preserve">   ๗.๔  แนวทางการพัฒนา  พัฒนา  ปรับปรุง        </t>
  </si>
  <si>
    <t xml:space="preserve">          สถานที่ปฏิบัติงานให้น่าอยู่   น่าปฏิบัติงาน</t>
  </si>
  <si>
    <t xml:space="preserve">    ๘.๑ แนวทางการพัฒนา  ส่งเสริม สนับสนุน   </t>
  </si>
  <si>
    <t xml:space="preserve">          เผยแพร่ และประสานให้เกิดการเสริมสร้าง</t>
  </si>
  <si>
    <t xml:space="preserve">          ทัศนคติค่านิยมในการป้องกันและปราบ </t>
  </si>
  <si>
    <t xml:space="preserve">          การคอร์รัปชั่นในหน่วยงานของรัฐ</t>
  </si>
  <si>
    <t xml:space="preserve">    ๘.๒ แนวทางการพัฒนา  สร้างเครือข่ายป้องกัน</t>
  </si>
  <si>
    <t xml:space="preserve">          และปราบปรามการทุจริตคอร์รัปชั่นให้</t>
  </si>
  <si>
    <t xml:space="preserve">          บุคลากรของรัฐทุกระดับ </t>
  </si>
  <si>
    <t>-</t>
  </si>
  <si>
    <t xml:space="preserve">    ๑.๑  แนวทางการพัฒนา  การก่อสร้าง  ปรับปรุง  บำรุงรักษา ถนน สะพาน  ทางเท้า  ท่อระบายน้ำ  </t>
  </si>
  <si>
    <t xml:space="preserve">    ๑.๒  แนวทางการพัฒนา  การขยายเขตประปาหรือก่อสร้างประปาหมู่บ้าน                              </t>
  </si>
  <si>
    <t xml:space="preserve">    ๑.๓  แนวทางการพัฒนา  การขยายเขต  ปรับปรุง  บำรุงติดตั้งไฟฟ้า     </t>
  </si>
  <si>
    <t xml:space="preserve">    ๑.๔  แนวทางการพัฒนา  การพัฒนาแหล่งน้ำเพื่อการอุปโภคบริโภค  และการเกษตร           </t>
  </si>
  <si>
    <t>๒. ยุทธศาสตร์การพัฒนาด้านส่งเสริมคุณภาพชีวิต  การศึกษา สาธารณสุข</t>
  </si>
  <si>
    <t xml:space="preserve">    ๒.๑ แนวทางการพัฒนา การพัฒนาและส่งเสริม   สุขภาพ               อนามัยป้องกันโรคและระงับโรคติดต่อ   </t>
  </si>
  <si>
    <r>
      <rPr>
        <b/>
        <sz val="7"/>
        <color theme="1"/>
        <rFont val="Times New Roman"/>
        <family val="1"/>
      </rPr>
      <t xml:space="preserve"> </t>
    </r>
    <r>
      <rPr>
        <b/>
        <sz val="16"/>
        <color theme="1"/>
        <rFont val="TH SarabunPSK"/>
        <family val="2"/>
      </rPr>
      <t>๓. ยุทธศาสตร์การพัฒนาด้านการจัดระเบียบชุมชน/สังคม และการรักษาความสงบเรียบร้อย</t>
    </r>
  </si>
  <si>
    <t xml:space="preserve">      ๓.๑  แนวทางการพัฒนา การป้องกันและบรรเทาสาธาภัย การรักษาความสงบเรียบร้อยและความปลอดภัย ในชีวิตและทรัพย์สิน       </t>
  </si>
  <si>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TH SarabunPSK"/>
        <family val="2"/>
      </rPr>
      <t xml:space="preserve">    ๓.๒  แนวทางการพัฒนา การป้องกันและแก้ไขปัญหายาเสพติด</t>
    </r>
  </si>
  <si>
    <t xml:space="preserve">      ๓.๓  แนวทางการพัฒนา การปรองดอง  สามัคคีของประชาชน</t>
  </si>
  <si>
    <t>๕. ยุทธศาสตร์การพัฒนาด้านการบริหารจัดการ                          อนุรักษ์ทรัพยากรธรรมชาติและสิ่งแวดล้อม</t>
  </si>
  <si>
    <t>๘. ยุทธศาสตร์การป้องกันและปราบปรามการทุจริต  คอร์รัปชั่นอย่างยั่งยืน</t>
  </si>
  <si>
    <t xml:space="preserve">   ๘.๓  แนวทางการพัฒนา  พัฒนากระบวนการ เรียนรู้ที่เท่าทัน</t>
  </si>
  <si>
    <t xml:space="preserve">          ต่อการเปลี่ยนแปลง รวมทั้งขององค์กร มีทักษะปลุกจิตสำนึก</t>
  </si>
  <si>
    <t xml:space="preserve">          นในคุณธรรม  </t>
  </si>
  <si>
    <t xml:space="preserve">          กระบวนการคิดมีวินัย  วินัยสัตย์  มีจิตสาธารณะยึดมั่</t>
  </si>
  <si>
    <t>กองสวัสดิการฯ</t>
  </si>
  <si>
    <t xml:space="preserve"> -กองสวัสดิการฯ</t>
  </si>
  <si>
    <t xml:space="preserve"> -สำนักงานปลัด</t>
  </si>
  <si>
    <t xml:space="preserve">    ๒.๓ แนวทางการพัฒนา ส่งเสริมการกีฬา  และนันทนาการ  </t>
  </si>
  <si>
    <t>กองการศึกษาฯ</t>
  </si>
  <si>
    <t xml:space="preserve"> -กองการศึกษาฯ</t>
  </si>
  <si>
    <t xml:space="preserve"> - กองช่าง</t>
  </si>
  <si>
    <t xml:space="preserve"> - กองคลัง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</si>
</sst>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indent="4"/>
    </xf>
    <xf numFmtId="0" fontId="0" fillId="0" borderId="5" xfId="0" applyBorder="1"/>
    <xf numFmtId="0" fontId="3" fillId="0" borderId="0" xfId="0" applyFont="1" applyBorder="1" applyAlignment="1">
      <alignment horizontal="left" indent="4"/>
    </xf>
    <xf numFmtId="0" fontId="0" fillId="0" borderId="0" xfId="0" applyBorder="1"/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187" fontId="3" fillId="0" borderId="1" xfId="1" applyNumberFormat="1" applyFont="1" applyBorder="1" applyAlignment="1">
      <alignment horizontal="center" vertical="center" wrapText="1"/>
    </xf>
    <xf numFmtId="187" fontId="2" fillId="0" borderId="4" xfId="1" applyNumberFormat="1" applyFont="1" applyBorder="1" applyAlignment="1">
      <alignment vertical="top" wrapText="1"/>
    </xf>
    <xf numFmtId="187" fontId="3" fillId="0" borderId="1" xfId="1" applyNumberFormat="1" applyFont="1" applyBorder="1" applyAlignment="1">
      <alignment horizontal="center" vertical="top" wrapText="1"/>
    </xf>
    <xf numFmtId="187" fontId="0" fillId="0" borderId="5" xfId="1" applyNumberFormat="1" applyFont="1" applyBorder="1"/>
    <xf numFmtId="187" fontId="0" fillId="0" borderId="0" xfId="1" applyNumberFormat="1" applyFont="1" applyBorder="1"/>
    <xf numFmtId="187" fontId="2" fillId="0" borderId="2" xfId="1" applyNumberFormat="1" applyFont="1" applyBorder="1" applyAlignment="1">
      <alignment vertical="top" wrapText="1"/>
    </xf>
    <xf numFmtId="187" fontId="2" fillId="0" borderId="4" xfId="1" applyNumberFormat="1" applyFont="1" applyBorder="1" applyAlignment="1">
      <alignment horizontal="center" vertical="top" wrapText="1"/>
    </xf>
    <xf numFmtId="187" fontId="0" fillId="0" borderId="4" xfId="1" applyNumberFormat="1" applyFont="1" applyBorder="1" applyAlignment="1">
      <alignment vertical="top" wrapText="1"/>
    </xf>
    <xf numFmtId="187" fontId="0" fillId="0" borderId="0" xfId="1" applyNumberFormat="1" applyFont="1"/>
    <xf numFmtId="62" fontId="2" fillId="0" borderId="4" xfId="0" applyNumberFormat="1" applyFont="1" applyBorder="1" applyAlignment="1">
      <alignment horizontal="center" vertical="center" wrapText="1"/>
    </xf>
    <xf numFmtId="62" fontId="3" fillId="0" borderId="1" xfId="0" applyNumberFormat="1" applyFont="1" applyBorder="1" applyAlignment="1">
      <alignment horizontal="center" vertical="top" wrapText="1"/>
    </xf>
    <xf numFmtId="62" fontId="3" fillId="0" borderId="1" xfId="1" applyNumberFormat="1" applyFont="1" applyBorder="1" applyAlignment="1">
      <alignment horizontal="center" vertical="top" wrapText="1"/>
    </xf>
    <xf numFmtId="62" fontId="3" fillId="0" borderId="4" xfId="0" applyNumberFormat="1" applyFont="1" applyBorder="1" applyAlignment="1">
      <alignment horizontal="center" vertical="top" wrapText="1"/>
    </xf>
    <xf numFmtId="62" fontId="2" fillId="0" borderId="4" xfId="0" applyNumberFormat="1" applyFont="1" applyBorder="1" applyAlignment="1">
      <alignment horizontal="center" vertical="top" wrapText="1"/>
    </xf>
    <xf numFmtId="62" fontId="2" fillId="0" borderId="4" xfId="1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187" fontId="2" fillId="0" borderId="3" xfId="1" applyNumberFormat="1" applyFont="1" applyBorder="1" applyAlignment="1">
      <alignment vertical="top" wrapText="1"/>
    </xf>
    <xf numFmtId="62" fontId="2" fillId="0" borderId="3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62" fontId="3" fillId="0" borderId="0" xfId="0" applyNumberFormat="1" applyFont="1" applyBorder="1" applyAlignment="1">
      <alignment horizontal="center" vertical="top" wrapText="1"/>
    </xf>
    <xf numFmtId="62" fontId="3" fillId="0" borderId="0" xfId="1" applyNumberFormat="1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62" fontId="2" fillId="0" borderId="0" xfId="1" applyNumberFormat="1" applyFont="1" applyBorder="1" applyAlignment="1">
      <alignment horizontal="center" vertical="top" wrapText="1"/>
    </xf>
    <xf numFmtId="61" fontId="2" fillId="0" borderId="4" xfId="0" applyNumberFormat="1" applyFont="1" applyBorder="1" applyAlignment="1">
      <alignment horizontal="center" vertical="top" wrapText="1"/>
    </xf>
    <xf numFmtId="61" fontId="3" fillId="0" borderId="1" xfId="0" applyNumberFormat="1" applyFont="1" applyBorder="1" applyAlignment="1">
      <alignment horizontal="center" vertical="top" wrapText="1"/>
    </xf>
    <xf numFmtId="61" fontId="2" fillId="0" borderId="4" xfId="0" applyNumberFormat="1" applyFont="1" applyBorder="1" applyAlignment="1">
      <alignment horizontal="center" vertical="center" wrapText="1"/>
    </xf>
    <xf numFmtId="61" fontId="2" fillId="0" borderId="4" xfId="0" applyNumberFormat="1" applyFont="1" applyBorder="1" applyAlignment="1">
      <alignment vertical="top" wrapText="1"/>
    </xf>
    <xf numFmtId="61" fontId="2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87" fontId="3" fillId="0" borderId="2" xfId="1" applyNumberFormat="1" applyFont="1" applyBorder="1" applyAlignment="1">
      <alignment horizontal="center" vertical="center" wrapText="1"/>
    </xf>
    <xf numFmtId="187" fontId="3" fillId="0" borderId="3" xfId="1" applyNumberFormat="1" applyFont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28575</xdr:rowOff>
    </xdr:from>
    <xdr:to>
      <xdr:col>5</xdr:col>
      <xdr:colOff>1209676</xdr:colOff>
      <xdr:row>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677275" y="209550"/>
          <a:ext cx="1076326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  ผด.๐๑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/>
            <a:cs typeface="TH SarabunPS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4"/>
  <sheetViews>
    <sheetView tabSelected="1" topLeftCell="A82" workbookViewId="0">
      <selection activeCell="A85" sqref="A85:F96"/>
    </sheetView>
  </sheetViews>
  <sheetFormatPr defaultRowHeight="14.25"/>
  <cols>
    <col min="1" max="1" width="48.25" customWidth="1"/>
    <col min="2" max="2" width="15" customWidth="1"/>
    <col min="3" max="3" width="14.875" customWidth="1"/>
    <col min="4" max="4" width="16.875" style="27" customWidth="1"/>
    <col min="5" max="5" width="17.125" customWidth="1"/>
    <col min="6" max="6" width="16.125" customWidth="1"/>
  </cols>
  <sheetData>
    <row r="2" spans="1:6" ht="21">
      <c r="A2" s="47" t="s">
        <v>1</v>
      </c>
      <c r="B2" s="47"/>
      <c r="C2" s="47"/>
      <c r="D2" s="47"/>
      <c r="E2" s="47"/>
      <c r="F2" s="47"/>
    </row>
    <row r="3" spans="1:6" ht="21">
      <c r="A3" s="47" t="s">
        <v>2</v>
      </c>
      <c r="B3" s="47"/>
      <c r="C3" s="47"/>
      <c r="D3" s="47"/>
      <c r="E3" s="47"/>
      <c r="F3" s="47"/>
    </row>
    <row r="4" spans="1:6" ht="21">
      <c r="A4" s="47" t="s">
        <v>3</v>
      </c>
      <c r="B4" s="47"/>
      <c r="C4" s="47"/>
      <c r="D4" s="47"/>
      <c r="E4" s="47"/>
      <c r="F4" s="47"/>
    </row>
    <row r="5" spans="1:6" ht="42">
      <c r="A5" s="10" t="s">
        <v>4</v>
      </c>
      <c r="B5" s="10" t="s">
        <v>5</v>
      </c>
      <c r="C5" s="10" t="s">
        <v>6</v>
      </c>
      <c r="D5" s="19" t="s">
        <v>7</v>
      </c>
      <c r="E5" s="10" t="s">
        <v>8</v>
      </c>
      <c r="F5" s="10" t="s">
        <v>9</v>
      </c>
    </row>
    <row r="6" spans="1:6" ht="21">
      <c r="A6" s="4" t="s">
        <v>10</v>
      </c>
      <c r="B6" s="5"/>
      <c r="C6" s="5"/>
      <c r="D6" s="20"/>
      <c r="E6" s="4"/>
      <c r="F6" s="4"/>
    </row>
    <row r="7" spans="1:6" ht="48.75" customHeight="1">
      <c r="A7" s="5" t="s">
        <v>73</v>
      </c>
      <c r="B7" s="42">
        <v>27</v>
      </c>
      <c r="C7" s="32">
        <v>47.37</v>
      </c>
      <c r="D7" s="33">
        <v>2520000</v>
      </c>
      <c r="E7" s="31">
        <v>9.6999999999999993</v>
      </c>
      <c r="F7" s="4"/>
    </row>
    <row r="8" spans="1:6" ht="42">
      <c r="A8" s="5" t="s">
        <v>74</v>
      </c>
      <c r="B8" s="28" t="s">
        <v>72</v>
      </c>
      <c r="C8" s="28" t="s">
        <v>72</v>
      </c>
      <c r="D8" s="28" t="s">
        <v>72</v>
      </c>
      <c r="E8" s="28" t="s">
        <v>72</v>
      </c>
      <c r="F8" s="3" t="s">
        <v>11</v>
      </c>
    </row>
    <row r="9" spans="1:6" ht="42">
      <c r="A9" s="5" t="s">
        <v>75</v>
      </c>
      <c r="B9" s="42">
        <v>4</v>
      </c>
      <c r="C9" s="32">
        <v>12.9</v>
      </c>
      <c r="D9" s="33">
        <v>300000</v>
      </c>
      <c r="E9" s="31">
        <v>11.22</v>
      </c>
      <c r="F9" s="6"/>
    </row>
    <row r="10" spans="1:6" ht="42">
      <c r="A10" s="5" t="s">
        <v>76</v>
      </c>
      <c r="B10" s="28" t="s">
        <v>72</v>
      </c>
      <c r="C10" s="28" t="s">
        <v>72</v>
      </c>
      <c r="D10" s="28" t="s">
        <v>72</v>
      </c>
      <c r="E10" s="28" t="s">
        <v>72</v>
      </c>
      <c r="F10" s="6"/>
    </row>
    <row r="11" spans="1:6" ht="21">
      <c r="A11" s="1" t="s">
        <v>12</v>
      </c>
      <c r="B11" s="43">
        <f>SUM(B7:B10)</f>
        <v>31</v>
      </c>
      <c r="C11" s="29">
        <v>35.229999999999997</v>
      </c>
      <c r="D11" s="30">
        <f>SUM(D7:D10)</f>
        <v>2820000</v>
      </c>
      <c r="E11" s="29">
        <v>9.84</v>
      </c>
      <c r="F11" s="2"/>
    </row>
    <row r="12" spans="1:6" ht="21">
      <c r="A12" s="37"/>
      <c r="B12" s="38"/>
      <c r="C12" s="38"/>
      <c r="D12" s="39"/>
      <c r="E12" s="38"/>
      <c r="F12" s="40"/>
    </row>
    <row r="13" spans="1:6" ht="21">
      <c r="A13" s="37"/>
      <c r="B13" s="38"/>
      <c r="C13" s="38"/>
      <c r="D13" s="39"/>
      <c r="E13" s="38"/>
      <c r="F13" s="40"/>
    </row>
    <row r="14" spans="1:6" ht="21">
      <c r="A14" s="37"/>
      <c r="B14" s="38"/>
      <c r="C14" s="38"/>
      <c r="D14" s="39"/>
      <c r="E14" s="38"/>
      <c r="F14" s="40"/>
    </row>
    <row r="15" spans="1:6" ht="21">
      <c r="A15" s="13"/>
      <c r="B15" s="14"/>
      <c r="C15" s="14"/>
      <c r="D15" s="23"/>
      <c r="E15" s="14"/>
      <c r="F15" s="14"/>
    </row>
    <row r="16" spans="1:6" ht="21">
      <c r="A16" s="13"/>
      <c r="B16" s="14"/>
      <c r="C16" s="14"/>
      <c r="D16" s="23"/>
      <c r="E16" s="14"/>
      <c r="F16" s="14"/>
    </row>
    <row r="17" spans="1:6" ht="21">
      <c r="A17" s="13"/>
      <c r="B17" s="14"/>
      <c r="C17" s="14"/>
      <c r="D17" s="23"/>
      <c r="E17" s="14"/>
      <c r="F17" s="14"/>
    </row>
    <row r="18" spans="1:6" ht="42">
      <c r="A18" s="10" t="s">
        <v>4</v>
      </c>
      <c r="B18" s="10" t="s">
        <v>13</v>
      </c>
      <c r="C18" s="10" t="s">
        <v>6</v>
      </c>
      <c r="D18" s="19" t="s">
        <v>7</v>
      </c>
      <c r="E18" s="10" t="s">
        <v>8</v>
      </c>
      <c r="F18" s="10" t="s">
        <v>9</v>
      </c>
    </row>
    <row r="19" spans="1:6" ht="42">
      <c r="A19" s="4" t="s">
        <v>77</v>
      </c>
      <c r="B19" s="15"/>
      <c r="C19" s="15"/>
      <c r="D19" s="24"/>
      <c r="E19" s="15"/>
      <c r="F19" s="4"/>
    </row>
    <row r="20" spans="1:6" ht="42">
      <c r="A20" s="5" t="s">
        <v>78</v>
      </c>
      <c r="B20" s="42">
        <v>3</v>
      </c>
      <c r="C20" s="32">
        <v>27.27</v>
      </c>
      <c r="D20" s="33">
        <v>172000</v>
      </c>
      <c r="E20" s="32">
        <v>21.1</v>
      </c>
      <c r="F20" s="9" t="s">
        <v>91</v>
      </c>
    </row>
    <row r="21" spans="1:6" ht="24" customHeight="1">
      <c r="A21" s="5" t="s">
        <v>14</v>
      </c>
      <c r="B21" s="44" t="s">
        <v>72</v>
      </c>
      <c r="C21" s="28" t="s">
        <v>72</v>
      </c>
      <c r="D21" s="28" t="s">
        <v>72</v>
      </c>
      <c r="E21" s="28" t="s">
        <v>72</v>
      </c>
      <c r="F21" s="4" t="s">
        <v>90</v>
      </c>
    </row>
    <row r="22" spans="1:6" ht="21">
      <c r="A22" s="5" t="s">
        <v>92</v>
      </c>
      <c r="B22" s="44" t="s">
        <v>72</v>
      </c>
      <c r="C22" s="28" t="s">
        <v>72</v>
      </c>
      <c r="D22" s="28" t="s">
        <v>72</v>
      </c>
      <c r="E22" s="28" t="s">
        <v>72</v>
      </c>
      <c r="F22" s="4" t="s">
        <v>90</v>
      </c>
    </row>
    <row r="23" spans="1:6" ht="27" customHeight="1">
      <c r="A23" s="5" t="s">
        <v>15</v>
      </c>
      <c r="B23" s="42">
        <v>15</v>
      </c>
      <c r="C23" s="32">
        <v>100</v>
      </c>
      <c r="D23" s="33">
        <v>11621311</v>
      </c>
      <c r="E23" s="32">
        <v>100</v>
      </c>
      <c r="F23" s="6"/>
    </row>
    <row r="24" spans="1:6" ht="21">
      <c r="A24" s="5" t="s">
        <v>16</v>
      </c>
      <c r="B24" s="42"/>
      <c r="C24" s="32"/>
      <c r="D24" s="33"/>
      <c r="E24" s="32"/>
      <c r="F24" s="6"/>
    </row>
    <row r="25" spans="1:6" ht="21">
      <c r="A25" s="5" t="s">
        <v>17</v>
      </c>
      <c r="B25" s="42"/>
      <c r="C25" s="32"/>
      <c r="D25" s="33"/>
      <c r="E25" s="32"/>
      <c r="F25" s="6"/>
    </row>
    <row r="26" spans="1:6" ht="21">
      <c r="A26" s="5" t="s">
        <v>18</v>
      </c>
      <c r="B26" s="44" t="s">
        <v>72</v>
      </c>
      <c r="C26" s="28" t="s">
        <v>72</v>
      </c>
      <c r="D26" s="28" t="s">
        <v>72</v>
      </c>
      <c r="E26" s="28" t="s">
        <v>72</v>
      </c>
      <c r="F26" s="6"/>
    </row>
    <row r="27" spans="1:6" ht="21">
      <c r="A27" s="5" t="s">
        <v>19</v>
      </c>
      <c r="B27" s="42"/>
      <c r="C27" s="32"/>
      <c r="D27" s="33"/>
      <c r="E27" s="32"/>
      <c r="F27" s="6"/>
    </row>
    <row r="28" spans="1:6" ht="31.5" customHeight="1">
      <c r="A28" s="5" t="s">
        <v>20</v>
      </c>
      <c r="B28" s="42">
        <v>1</v>
      </c>
      <c r="C28" s="32">
        <v>12.5</v>
      </c>
      <c r="D28" s="33">
        <v>10000</v>
      </c>
      <c r="E28" s="32">
        <v>1.67</v>
      </c>
      <c r="F28" s="6"/>
    </row>
    <row r="29" spans="1:6" ht="21">
      <c r="A29" s="1" t="s">
        <v>12</v>
      </c>
      <c r="B29" s="43">
        <f>SUM(B20:B28)</f>
        <v>19</v>
      </c>
      <c r="C29" s="29">
        <v>29.23</v>
      </c>
      <c r="D29" s="30">
        <f>SUM(D20:D28)</f>
        <v>11803311</v>
      </c>
      <c r="E29" s="29">
        <v>100</v>
      </c>
      <c r="F29" s="2"/>
    </row>
    <row r="30" spans="1:6" ht="21">
      <c r="A30" s="11"/>
      <c r="B30" s="12"/>
      <c r="C30" s="12"/>
      <c r="D30" s="22"/>
      <c r="E30" s="12"/>
      <c r="F30" s="12"/>
    </row>
    <row r="31" spans="1:6" ht="21">
      <c r="A31" s="13"/>
      <c r="B31" s="14"/>
      <c r="C31" s="14"/>
      <c r="D31" s="23"/>
      <c r="E31" s="14"/>
      <c r="F31" s="14"/>
    </row>
    <row r="32" spans="1:6" ht="21">
      <c r="A32" s="13"/>
      <c r="B32" s="14"/>
      <c r="C32" s="14"/>
      <c r="D32" s="23"/>
      <c r="E32" s="14"/>
      <c r="F32" s="14"/>
    </row>
    <row r="33" spans="1:6" ht="42">
      <c r="A33" s="10" t="s">
        <v>4</v>
      </c>
      <c r="B33" s="10" t="s">
        <v>21</v>
      </c>
      <c r="C33" s="10" t="s">
        <v>6</v>
      </c>
      <c r="D33" s="19" t="s">
        <v>7</v>
      </c>
      <c r="E33" s="10" t="s">
        <v>8</v>
      </c>
      <c r="F33" s="10" t="s">
        <v>9</v>
      </c>
    </row>
    <row r="34" spans="1:6" ht="42">
      <c r="A34" s="4" t="s">
        <v>79</v>
      </c>
      <c r="B34" s="5"/>
      <c r="C34" s="5"/>
      <c r="D34" s="20"/>
      <c r="E34" s="5"/>
      <c r="F34" s="4"/>
    </row>
    <row r="35" spans="1:6" ht="48.75" customHeight="1">
      <c r="A35" s="5" t="s">
        <v>80</v>
      </c>
      <c r="B35" s="42">
        <v>5</v>
      </c>
      <c r="C35" s="32">
        <v>50</v>
      </c>
      <c r="D35" s="33">
        <v>804000</v>
      </c>
      <c r="E35" s="32">
        <v>35.81</v>
      </c>
      <c r="F35" s="3" t="s">
        <v>22</v>
      </c>
    </row>
    <row r="36" spans="1:6" ht="27.75" customHeight="1">
      <c r="A36" s="5" t="s">
        <v>81</v>
      </c>
      <c r="B36" s="42">
        <v>2</v>
      </c>
      <c r="C36" s="32">
        <v>100</v>
      </c>
      <c r="D36" s="33">
        <v>130000</v>
      </c>
      <c r="E36" s="32">
        <v>100</v>
      </c>
      <c r="F36" s="6"/>
    </row>
    <row r="37" spans="1:6" ht="21">
      <c r="A37" s="5" t="s">
        <v>82</v>
      </c>
      <c r="B37" s="45"/>
      <c r="C37" s="5"/>
      <c r="D37" s="20"/>
      <c r="E37" s="5"/>
      <c r="F37" s="6"/>
    </row>
    <row r="38" spans="1:6" ht="21">
      <c r="A38" s="1" t="s">
        <v>12</v>
      </c>
      <c r="B38" s="43">
        <f>SUM(B35:B37)</f>
        <v>7</v>
      </c>
      <c r="C38" s="29">
        <v>53.85</v>
      </c>
      <c r="D38" s="30">
        <f>SUM(D35:D37)</f>
        <v>934000</v>
      </c>
      <c r="E38" s="29">
        <v>36.630000000000003</v>
      </c>
      <c r="F38" s="2"/>
    </row>
    <row r="39" spans="1:6" ht="21">
      <c r="A39" s="13"/>
      <c r="B39" s="14"/>
      <c r="C39" s="14"/>
      <c r="D39" s="23"/>
      <c r="E39" s="14"/>
      <c r="F39" s="14"/>
    </row>
    <row r="40" spans="1:6" ht="21">
      <c r="A40" s="13"/>
      <c r="B40" s="14"/>
      <c r="C40" s="14"/>
      <c r="D40" s="23"/>
      <c r="E40" s="14"/>
      <c r="F40" s="14"/>
    </row>
    <row r="41" spans="1:6" ht="21">
      <c r="A41" s="13"/>
      <c r="B41" s="14"/>
      <c r="C41" s="14"/>
      <c r="D41" s="23"/>
      <c r="E41" s="14"/>
      <c r="F41" s="14"/>
    </row>
    <row r="42" spans="1:6" ht="21">
      <c r="A42" s="13"/>
      <c r="B42" s="14"/>
      <c r="C42" s="14"/>
      <c r="D42" s="23"/>
      <c r="E42" s="14"/>
      <c r="F42" s="14"/>
    </row>
    <row r="43" spans="1:6" ht="21">
      <c r="A43" s="13"/>
      <c r="B43" s="14"/>
      <c r="C43" s="14"/>
      <c r="D43" s="23"/>
      <c r="E43" s="14"/>
      <c r="F43" s="14"/>
    </row>
    <row r="44" spans="1:6" ht="21">
      <c r="A44" s="13"/>
      <c r="B44" s="14"/>
      <c r="C44" s="14"/>
      <c r="D44" s="23"/>
      <c r="E44" s="14"/>
      <c r="F44" s="14"/>
    </row>
    <row r="45" spans="1:6" ht="21">
      <c r="A45" s="13"/>
      <c r="B45" s="14"/>
      <c r="C45" s="14"/>
      <c r="D45" s="23"/>
      <c r="E45" s="14"/>
      <c r="F45" s="14"/>
    </row>
    <row r="46" spans="1:6" ht="21">
      <c r="A46" s="13"/>
      <c r="B46" s="14"/>
      <c r="C46" s="14"/>
      <c r="D46" s="23"/>
      <c r="E46" s="14"/>
      <c r="F46" s="14"/>
    </row>
    <row r="47" spans="1:6" ht="21">
      <c r="A47" s="13"/>
      <c r="B47" s="14"/>
      <c r="C47" s="14"/>
      <c r="D47" s="23"/>
      <c r="E47" s="14"/>
      <c r="F47" s="14"/>
    </row>
    <row r="48" spans="1:6" ht="21">
      <c r="A48" s="13"/>
      <c r="B48" s="14"/>
      <c r="C48" s="14"/>
      <c r="D48" s="23"/>
      <c r="E48" s="14"/>
      <c r="F48" s="14"/>
    </row>
    <row r="49" spans="1:6" ht="21">
      <c r="A49" s="16"/>
      <c r="B49" s="48" t="s">
        <v>23</v>
      </c>
      <c r="C49" s="48" t="s">
        <v>6</v>
      </c>
      <c r="D49" s="50" t="s">
        <v>7</v>
      </c>
      <c r="E49" s="48" t="s">
        <v>8</v>
      </c>
      <c r="F49" s="16"/>
    </row>
    <row r="50" spans="1:6" ht="21">
      <c r="A50" s="17" t="s">
        <v>4</v>
      </c>
      <c r="B50" s="49"/>
      <c r="C50" s="49"/>
      <c r="D50" s="51"/>
      <c r="E50" s="49"/>
      <c r="F50" s="17" t="s">
        <v>9</v>
      </c>
    </row>
    <row r="51" spans="1:6" ht="21">
      <c r="A51" s="4" t="s">
        <v>24</v>
      </c>
      <c r="B51" s="15"/>
      <c r="C51" s="15"/>
      <c r="D51" s="24"/>
      <c r="E51" s="15"/>
      <c r="F51" s="4"/>
    </row>
    <row r="52" spans="1:6" ht="21">
      <c r="A52" s="4" t="s">
        <v>25</v>
      </c>
      <c r="B52" s="5"/>
      <c r="C52" s="5"/>
      <c r="D52" s="20"/>
      <c r="E52" s="5"/>
      <c r="F52" s="4"/>
    </row>
    <row r="53" spans="1:6" ht="21">
      <c r="A53" s="4" t="s">
        <v>26</v>
      </c>
      <c r="B53" s="42">
        <v>1</v>
      </c>
      <c r="C53" s="32">
        <v>14.29</v>
      </c>
      <c r="D53" s="33">
        <v>10000</v>
      </c>
      <c r="E53" s="32">
        <v>2.27</v>
      </c>
      <c r="F53" s="4"/>
    </row>
    <row r="54" spans="1:6" ht="21">
      <c r="A54" s="5" t="s">
        <v>27</v>
      </c>
      <c r="B54" s="42"/>
      <c r="C54" s="32"/>
      <c r="D54" s="33"/>
      <c r="E54" s="32"/>
      <c r="F54" s="3" t="s">
        <v>89</v>
      </c>
    </row>
    <row r="55" spans="1:6" ht="21">
      <c r="A55" s="5" t="s">
        <v>28</v>
      </c>
      <c r="B55" s="42">
        <v>1</v>
      </c>
      <c r="C55" s="32">
        <v>33.33</v>
      </c>
      <c r="D55" s="33">
        <v>10000</v>
      </c>
      <c r="E55" s="32">
        <v>2.27</v>
      </c>
      <c r="F55" s="6"/>
    </row>
    <row r="56" spans="1:6" ht="21">
      <c r="A56" s="5" t="s">
        <v>29</v>
      </c>
      <c r="B56" s="45"/>
      <c r="C56" s="5"/>
      <c r="D56" s="20"/>
      <c r="E56" s="5"/>
      <c r="F56" s="6"/>
    </row>
    <row r="57" spans="1:6" ht="21">
      <c r="A57" s="5" t="s">
        <v>30</v>
      </c>
      <c r="B57" s="42">
        <v>1</v>
      </c>
      <c r="C57" s="32">
        <v>50</v>
      </c>
      <c r="D57" s="33">
        <v>20000</v>
      </c>
      <c r="E57" s="32">
        <v>2.31</v>
      </c>
      <c r="F57" s="6"/>
    </row>
    <row r="58" spans="1:6" ht="21">
      <c r="A58" s="5" t="s">
        <v>31</v>
      </c>
      <c r="B58" s="45"/>
      <c r="C58" s="5"/>
      <c r="D58" s="20"/>
      <c r="E58" s="5"/>
      <c r="F58" s="6"/>
    </row>
    <row r="59" spans="1:6" ht="21">
      <c r="A59" s="5" t="s">
        <v>32</v>
      </c>
      <c r="B59" s="44" t="s">
        <v>72</v>
      </c>
      <c r="C59" s="28" t="s">
        <v>72</v>
      </c>
      <c r="D59" s="28" t="s">
        <v>72</v>
      </c>
      <c r="E59" s="28" t="s">
        <v>72</v>
      </c>
      <c r="F59" s="6"/>
    </row>
    <row r="60" spans="1:6" ht="21">
      <c r="A60" s="5" t="s">
        <v>33</v>
      </c>
      <c r="B60" s="45"/>
      <c r="C60" s="5"/>
      <c r="D60" s="20"/>
      <c r="E60" s="5"/>
      <c r="F60" s="6"/>
    </row>
    <row r="61" spans="1:6" ht="21">
      <c r="A61" s="5" t="s">
        <v>34</v>
      </c>
      <c r="B61" s="44" t="s">
        <v>72</v>
      </c>
      <c r="C61" s="28" t="s">
        <v>72</v>
      </c>
      <c r="D61" s="28" t="s">
        <v>72</v>
      </c>
      <c r="E61" s="28" t="s">
        <v>72</v>
      </c>
      <c r="F61" s="6"/>
    </row>
    <row r="62" spans="1:6" ht="21">
      <c r="A62" s="5" t="s">
        <v>35</v>
      </c>
      <c r="B62" s="45"/>
      <c r="C62" s="5"/>
      <c r="D62" s="20"/>
      <c r="E62" s="5"/>
      <c r="F62" s="6"/>
    </row>
    <row r="63" spans="1:6" ht="21">
      <c r="A63" s="1" t="s">
        <v>12</v>
      </c>
      <c r="B63" s="43">
        <f>SUM(B53:B62)</f>
        <v>3</v>
      </c>
      <c r="C63" s="29">
        <v>21.43</v>
      </c>
      <c r="D63" s="30">
        <f>SUM(D53:D62)</f>
        <v>40000</v>
      </c>
      <c r="E63" s="29">
        <v>1.74</v>
      </c>
      <c r="F63" s="2"/>
    </row>
    <row r="64" spans="1:6" ht="21">
      <c r="A64" s="11"/>
      <c r="B64" s="12"/>
      <c r="C64" s="12"/>
      <c r="D64" s="22"/>
      <c r="E64" s="12"/>
      <c r="F64" s="12"/>
    </row>
    <row r="65" spans="1:6" ht="21">
      <c r="A65" s="13"/>
      <c r="B65" s="14"/>
      <c r="C65" s="14"/>
      <c r="D65" s="23"/>
      <c r="E65" s="14"/>
      <c r="F65" s="14"/>
    </row>
    <row r="66" spans="1:6" ht="21">
      <c r="A66" s="13"/>
      <c r="B66" s="14"/>
      <c r="C66" s="14"/>
      <c r="D66" s="23"/>
      <c r="E66" s="14"/>
      <c r="F66" s="14"/>
    </row>
    <row r="67" spans="1:6" ht="21">
      <c r="A67" s="13"/>
      <c r="B67" s="14"/>
      <c r="C67" s="14"/>
      <c r="D67" s="23"/>
      <c r="E67" s="14"/>
      <c r="F67" s="14"/>
    </row>
    <row r="68" spans="1:6" ht="42">
      <c r="A68" s="10" t="s">
        <v>4</v>
      </c>
      <c r="B68" s="10" t="s">
        <v>21</v>
      </c>
      <c r="C68" s="10" t="s">
        <v>6</v>
      </c>
      <c r="D68" s="19" t="s">
        <v>7</v>
      </c>
      <c r="E68" s="10" t="s">
        <v>8</v>
      </c>
      <c r="F68" s="10" t="s">
        <v>9</v>
      </c>
    </row>
    <row r="69" spans="1:6" ht="42">
      <c r="A69" s="18" t="s">
        <v>83</v>
      </c>
      <c r="B69" s="5"/>
      <c r="C69" s="5"/>
      <c r="D69" s="20"/>
      <c r="E69" s="5"/>
      <c r="F69" s="4"/>
    </row>
    <row r="70" spans="1:6" ht="21">
      <c r="A70" s="5" t="s">
        <v>36</v>
      </c>
      <c r="B70" s="42">
        <v>2</v>
      </c>
      <c r="C70" s="32">
        <v>40</v>
      </c>
      <c r="D70" s="33">
        <v>20000</v>
      </c>
      <c r="E70" s="32">
        <v>3.77</v>
      </c>
      <c r="F70" s="4"/>
    </row>
    <row r="71" spans="1:6" ht="21">
      <c r="A71" s="5" t="s">
        <v>37</v>
      </c>
      <c r="B71" s="45"/>
      <c r="C71" s="5"/>
      <c r="D71" s="20"/>
      <c r="E71" s="5"/>
      <c r="F71" s="3" t="s">
        <v>89</v>
      </c>
    </row>
    <row r="72" spans="1:6" ht="21">
      <c r="A72" s="5" t="s">
        <v>38</v>
      </c>
      <c r="B72" s="42">
        <v>1</v>
      </c>
      <c r="C72" s="32">
        <v>33.33</v>
      </c>
      <c r="D72" s="33">
        <v>10000</v>
      </c>
      <c r="E72" s="32">
        <v>7.14</v>
      </c>
      <c r="F72" s="6"/>
    </row>
    <row r="73" spans="1:6" ht="21">
      <c r="A73" s="5" t="s">
        <v>39</v>
      </c>
      <c r="B73" s="45"/>
      <c r="C73" s="5"/>
      <c r="D73" s="20"/>
      <c r="E73" s="5"/>
      <c r="F73" s="6"/>
    </row>
    <row r="74" spans="1:6" ht="21">
      <c r="A74" s="5" t="s">
        <v>40</v>
      </c>
      <c r="B74" s="42">
        <v>3</v>
      </c>
      <c r="C74" s="32">
        <v>100</v>
      </c>
      <c r="D74" s="33">
        <v>10000</v>
      </c>
      <c r="E74" s="32">
        <v>100</v>
      </c>
      <c r="F74" s="6"/>
    </row>
    <row r="75" spans="1:6" ht="21">
      <c r="A75" s="5" t="s">
        <v>41</v>
      </c>
      <c r="B75" s="5"/>
      <c r="C75" s="5"/>
      <c r="D75" s="20"/>
      <c r="E75" s="5"/>
      <c r="F75" s="6"/>
    </row>
    <row r="76" spans="1:6" ht="21">
      <c r="A76" s="5" t="s">
        <v>42</v>
      </c>
      <c r="B76" s="28" t="s">
        <v>72</v>
      </c>
      <c r="C76" s="28" t="s">
        <v>72</v>
      </c>
      <c r="D76" s="28" t="s">
        <v>72</v>
      </c>
      <c r="E76" s="28" t="s">
        <v>72</v>
      </c>
      <c r="F76" s="6"/>
    </row>
    <row r="77" spans="1:6" ht="21">
      <c r="A77" s="5" t="s">
        <v>43</v>
      </c>
      <c r="B77" s="5"/>
      <c r="C77" s="5"/>
      <c r="D77" s="20"/>
      <c r="E77" s="5"/>
      <c r="F77" s="6"/>
    </row>
    <row r="78" spans="1:6" ht="21">
      <c r="A78" s="1" t="s">
        <v>12</v>
      </c>
      <c r="B78" s="43">
        <f>SUM(B70:B77)</f>
        <v>6</v>
      </c>
      <c r="C78" s="29">
        <v>66.67</v>
      </c>
      <c r="D78" s="30">
        <v>365000</v>
      </c>
      <c r="E78" s="29">
        <v>41.95</v>
      </c>
      <c r="F78" s="2"/>
    </row>
    <row r="79" spans="1:6" ht="21">
      <c r="A79" s="11"/>
      <c r="B79" s="12"/>
      <c r="C79" s="12"/>
      <c r="D79" s="22"/>
      <c r="E79" s="12"/>
      <c r="F79" s="12"/>
    </row>
    <row r="80" spans="1:6" ht="21">
      <c r="A80" s="13"/>
      <c r="B80" s="14"/>
      <c r="C80" s="14"/>
      <c r="D80" s="23"/>
      <c r="E80" s="14"/>
      <c r="F80" s="14"/>
    </row>
    <row r="81" spans="1:6" ht="21">
      <c r="A81" s="13"/>
      <c r="B81" s="14"/>
      <c r="C81" s="14"/>
      <c r="D81" s="23"/>
      <c r="E81" s="14"/>
      <c r="F81" s="14"/>
    </row>
    <row r="82" spans="1:6" ht="21">
      <c r="A82" s="13"/>
      <c r="B82" s="14"/>
      <c r="C82" s="14"/>
      <c r="D82" s="23"/>
      <c r="E82" s="14"/>
      <c r="F82" s="14"/>
    </row>
    <row r="83" spans="1:6" ht="21">
      <c r="A83" s="13"/>
      <c r="B83" s="14"/>
      <c r="C83" s="14"/>
      <c r="D83" s="23"/>
      <c r="E83" s="14"/>
      <c r="F83" s="14"/>
    </row>
    <row r="84" spans="1:6" ht="21">
      <c r="A84" s="13"/>
      <c r="B84" s="14"/>
      <c r="C84" s="14"/>
      <c r="D84" s="23"/>
      <c r="E84" s="14"/>
      <c r="F84" s="14"/>
    </row>
    <row r="85" spans="1:6" ht="42">
      <c r="A85" s="10" t="s">
        <v>4</v>
      </c>
      <c r="B85" s="10" t="s">
        <v>21</v>
      </c>
      <c r="C85" s="10" t="s">
        <v>6</v>
      </c>
      <c r="D85" s="19" t="s">
        <v>7</v>
      </c>
      <c r="E85" s="10" t="s">
        <v>8</v>
      </c>
      <c r="F85" s="10" t="s">
        <v>9</v>
      </c>
    </row>
    <row r="86" spans="1:6" ht="42">
      <c r="A86" s="18" t="s">
        <v>44</v>
      </c>
      <c r="B86" s="15"/>
      <c r="C86" s="15"/>
      <c r="D86" s="24"/>
      <c r="E86" s="15"/>
      <c r="F86" s="4"/>
    </row>
    <row r="87" spans="1:6" ht="21">
      <c r="A87" s="5" t="s">
        <v>45</v>
      </c>
      <c r="B87" s="42">
        <v>3</v>
      </c>
      <c r="C87" s="32">
        <v>23.08</v>
      </c>
      <c r="D87" s="33">
        <v>110000</v>
      </c>
      <c r="E87" s="32">
        <v>3.91</v>
      </c>
      <c r="F87" s="3" t="s">
        <v>93</v>
      </c>
    </row>
    <row r="88" spans="1:6" ht="21">
      <c r="A88" s="5" t="s">
        <v>46</v>
      </c>
      <c r="B88" s="45"/>
      <c r="C88" s="5"/>
      <c r="D88" s="20"/>
      <c r="E88" s="5"/>
      <c r="F88" s="4"/>
    </row>
    <row r="89" spans="1:6" ht="21">
      <c r="A89" s="5" t="s">
        <v>47</v>
      </c>
      <c r="B89" s="45"/>
      <c r="C89" s="5"/>
      <c r="D89" s="20"/>
      <c r="E89" s="5"/>
      <c r="F89" s="6"/>
    </row>
    <row r="90" spans="1:6" ht="21">
      <c r="A90" s="5" t="s">
        <v>48</v>
      </c>
      <c r="B90" s="45"/>
      <c r="C90" s="5"/>
      <c r="D90" s="20"/>
      <c r="E90" s="5"/>
      <c r="F90" s="6"/>
    </row>
    <row r="91" spans="1:6" ht="21">
      <c r="A91" s="5" t="s">
        <v>49</v>
      </c>
      <c r="B91" s="44" t="s">
        <v>72</v>
      </c>
      <c r="C91" s="28" t="s">
        <v>72</v>
      </c>
      <c r="D91" s="28" t="s">
        <v>72</v>
      </c>
      <c r="E91" s="28" t="s">
        <v>72</v>
      </c>
      <c r="F91" s="6"/>
    </row>
    <row r="92" spans="1:6" ht="21">
      <c r="A92" s="5" t="s">
        <v>50</v>
      </c>
      <c r="B92" s="45"/>
      <c r="C92" s="5"/>
      <c r="D92" s="20"/>
      <c r="E92" s="5"/>
      <c r="F92" s="6"/>
    </row>
    <row r="93" spans="1:6" ht="21">
      <c r="A93" s="5" t="s">
        <v>51</v>
      </c>
      <c r="B93" s="45"/>
      <c r="C93" s="5"/>
      <c r="D93" s="20"/>
      <c r="E93" s="5"/>
      <c r="F93" s="6"/>
    </row>
    <row r="94" spans="1:6" ht="21">
      <c r="A94" s="1" t="s">
        <v>12</v>
      </c>
      <c r="B94" s="43">
        <f>SUM(B87:B93)</f>
        <v>3</v>
      </c>
      <c r="C94" s="29">
        <v>18.75</v>
      </c>
      <c r="D94" s="30">
        <v>110000</v>
      </c>
      <c r="E94" s="29">
        <v>3.7</v>
      </c>
      <c r="F94" s="2"/>
    </row>
    <row r="95" spans="1:6" ht="21">
      <c r="A95" s="11"/>
      <c r="B95" s="12"/>
      <c r="C95" s="12"/>
      <c r="D95" s="22"/>
      <c r="E95" s="12"/>
      <c r="F95" s="12"/>
    </row>
    <row r="96" spans="1:6" ht="21">
      <c r="A96" s="13"/>
      <c r="B96" s="14"/>
      <c r="C96" s="14"/>
      <c r="D96" s="23"/>
      <c r="E96" s="14"/>
      <c r="F96" s="14"/>
    </row>
    <row r="97" spans="1:6" ht="21">
      <c r="A97" s="13"/>
      <c r="B97" s="14"/>
      <c r="C97" s="14"/>
      <c r="D97" s="23"/>
      <c r="E97" s="14"/>
      <c r="F97" s="14"/>
    </row>
    <row r="98" spans="1:6" ht="21">
      <c r="A98" s="13"/>
      <c r="B98" s="14"/>
      <c r="C98" s="14"/>
      <c r="D98" s="23"/>
      <c r="E98" s="14"/>
      <c r="F98" s="14"/>
    </row>
    <row r="99" spans="1:6" ht="21">
      <c r="A99" s="13"/>
      <c r="B99" s="14"/>
      <c r="C99" s="14"/>
      <c r="D99" s="23"/>
      <c r="E99" s="14"/>
      <c r="F99" s="14"/>
    </row>
    <row r="100" spans="1:6" ht="21">
      <c r="A100" s="13"/>
      <c r="B100" s="14"/>
      <c r="C100" s="14"/>
      <c r="D100" s="23"/>
      <c r="E100" s="14"/>
      <c r="F100" s="14"/>
    </row>
    <row r="101" spans="1:6" ht="21">
      <c r="A101" s="13"/>
      <c r="B101" s="14"/>
      <c r="C101" s="14"/>
      <c r="D101" s="23"/>
      <c r="E101" s="14"/>
      <c r="F101" s="14"/>
    </row>
    <row r="102" spans="1:6" ht="42">
      <c r="A102" s="10" t="s">
        <v>4</v>
      </c>
      <c r="B102" s="10" t="s">
        <v>21</v>
      </c>
      <c r="C102" s="10" t="s">
        <v>6</v>
      </c>
      <c r="D102" s="19" t="s">
        <v>7</v>
      </c>
      <c r="E102" s="10" t="s">
        <v>8</v>
      </c>
      <c r="F102" s="10" t="s">
        <v>9</v>
      </c>
    </row>
    <row r="103" spans="1:6" ht="21">
      <c r="A103" s="7" t="s">
        <v>52</v>
      </c>
      <c r="B103" s="15"/>
      <c r="C103" s="15"/>
      <c r="D103" s="24"/>
      <c r="E103" s="15"/>
      <c r="F103" s="4"/>
    </row>
    <row r="104" spans="1:6" ht="21">
      <c r="A104" s="5" t="s">
        <v>53</v>
      </c>
      <c r="B104" s="8" t="s">
        <v>72</v>
      </c>
      <c r="C104" s="8" t="s">
        <v>72</v>
      </c>
      <c r="D104" s="8" t="s">
        <v>72</v>
      </c>
      <c r="E104" s="8" t="s">
        <v>72</v>
      </c>
      <c r="F104" s="4"/>
    </row>
    <row r="105" spans="1:6" ht="21">
      <c r="A105" s="5" t="s">
        <v>54</v>
      </c>
      <c r="B105" s="5"/>
      <c r="C105" s="5"/>
      <c r="D105" s="20"/>
      <c r="E105" s="5"/>
      <c r="F105" s="4"/>
    </row>
    <row r="106" spans="1:6" ht="21">
      <c r="A106" s="5" t="s">
        <v>55</v>
      </c>
      <c r="B106" s="5"/>
      <c r="C106" s="5"/>
      <c r="D106" s="20"/>
      <c r="E106" s="5"/>
      <c r="F106" s="4" t="s">
        <v>91</v>
      </c>
    </row>
    <row r="107" spans="1:6" ht="21">
      <c r="A107" s="5" t="s">
        <v>56</v>
      </c>
      <c r="B107" s="42">
        <v>18</v>
      </c>
      <c r="C107" s="32">
        <v>100</v>
      </c>
      <c r="D107" s="33">
        <v>18404348</v>
      </c>
      <c r="E107" s="32">
        <v>74.69</v>
      </c>
      <c r="F107" s="4" t="s">
        <v>96</v>
      </c>
    </row>
    <row r="108" spans="1:6" ht="21">
      <c r="A108" s="5" t="s">
        <v>57</v>
      </c>
      <c r="B108" s="45"/>
      <c r="C108" s="5"/>
      <c r="D108" s="20"/>
      <c r="E108" s="5"/>
      <c r="F108" s="4" t="s">
        <v>95</v>
      </c>
    </row>
    <row r="109" spans="1:6" ht="21">
      <c r="A109" s="5" t="s">
        <v>58</v>
      </c>
      <c r="B109" s="45"/>
      <c r="C109" s="5"/>
      <c r="D109" s="20"/>
      <c r="E109" s="5"/>
      <c r="F109" s="4" t="s">
        <v>94</v>
      </c>
    </row>
    <row r="110" spans="1:6" ht="21">
      <c r="A110" s="5" t="s">
        <v>59</v>
      </c>
      <c r="B110" s="45"/>
      <c r="C110" s="5"/>
      <c r="D110" s="20"/>
      <c r="E110" s="5"/>
      <c r="F110" s="4" t="s">
        <v>90</v>
      </c>
    </row>
    <row r="111" spans="1:6" ht="21">
      <c r="A111" s="5" t="s">
        <v>60</v>
      </c>
      <c r="B111" s="42">
        <v>41</v>
      </c>
      <c r="C111" s="32">
        <v>100</v>
      </c>
      <c r="D111" s="33">
        <v>3579338</v>
      </c>
      <c r="E111" s="32">
        <v>23.51</v>
      </c>
      <c r="F111" s="6"/>
    </row>
    <row r="112" spans="1:6" ht="21">
      <c r="A112" s="5" t="s">
        <v>61</v>
      </c>
      <c r="B112" s="45"/>
      <c r="C112" s="5"/>
      <c r="D112" s="20"/>
      <c r="E112" s="5"/>
      <c r="F112" s="6"/>
    </row>
    <row r="113" spans="1:6" ht="21">
      <c r="A113" s="5" t="s">
        <v>62</v>
      </c>
      <c r="B113" s="45"/>
      <c r="C113" s="5"/>
      <c r="D113" s="20"/>
      <c r="E113" s="5"/>
      <c r="F113" s="6"/>
    </row>
    <row r="114" spans="1:6" ht="21">
      <c r="A114" s="5" t="s">
        <v>63</v>
      </c>
      <c r="B114" s="42" t="s">
        <v>72</v>
      </c>
      <c r="C114" s="8" t="s">
        <v>72</v>
      </c>
      <c r="D114" s="8" t="s">
        <v>72</v>
      </c>
      <c r="E114" s="8" t="s">
        <v>72</v>
      </c>
      <c r="F114" s="6"/>
    </row>
    <row r="115" spans="1:6" ht="21">
      <c r="A115" s="5" t="s">
        <v>64</v>
      </c>
      <c r="B115" s="46"/>
      <c r="C115" s="36"/>
      <c r="D115" s="35"/>
      <c r="E115" s="34"/>
      <c r="F115" s="6"/>
    </row>
    <row r="116" spans="1:6" ht="21">
      <c r="A116" s="1" t="s">
        <v>12</v>
      </c>
      <c r="B116" s="43">
        <f>SUM(B107:B115)</f>
        <v>59</v>
      </c>
      <c r="C116" s="29">
        <v>100</v>
      </c>
      <c r="D116" s="30">
        <v>21983686</v>
      </c>
      <c r="E116" s="29">
        <v>54.43</v>
      </c>
      <c r="F116" s="2"/>
    </row>
    <row r="117" spans="1:6" ht="21">
      <c r="A117" s="37"/>
      <c r="B117" s="38"/>
      <c r="C117" s="38"/>
      <c r="D117" s="41"/>
      <c r="E117" s="38"/>
      <c r="F117" s="40"/>
    </row>
    <row r="118" spans="1:6" ht="21">
      <c r="A118" s="37"/>
      <c r="B118" s="38"/>
      <c r="C118" s="38"/>
      <c r="D118" s="41"/>
      <c r="E118" s="38"/>
      <c r="F118" s="40"/>
    </row>
    <row r="119" spans="1:6" ht="21">
      <c r="A119" s="13"/>
      <c r="B119" s="14"/>
      <c r="C119" s="14"/>
      <c r="D119" s="23"/>
      <c r="E119" s="14"/>
      <c r="F119" s="14"/>
    </row>
    <row r="120" spans="1:6" ht="42">
      <c r="A120" s="10" t="s">
        <v>4</v>
      </c>
      <c r="B120" s="10" t="s">
        <v>21</v>
      </c>
      <c r="C120" s="10" t="s">
        <v>6</v>
      </c>
      <c r="D120" s="19" t="s">
        <v>7</v>
      </c>
      <c r="E120" s="10" t="s">
        <v>8</v>
      </c>
      <c r="F120" s="10" t="s">
        <v>9</v>
      </c>
    </row>
    <row r="121" spans="1:6" ht="42">
      <c r="A121" s="4" t="s">
        <v>84</v>
      </c>
      <c r="B121" s="8"/>
      <c r="C121" s="8"/>
      <c r="D121" s="25"/>
      <c r="E121" s="8"/>
      <c r="F121" s="8"/>
    </row>
    <row r="122" spans="1:6" ht="21">
      <c r="A122" s="5" t="s">
        <v>65</v>
      </c>
      <c r="B122" s="8"/>
      <c r="C122" s="8"/>
      <c r="D122" s="25"/>
      <c r="E122" s="8"/>
      <c r="F122" s="8"/>
    </row>
    <row r="123" spans="1:6" ht="21">
      <c r="A123" s="5" t="s">
        <v>66</v>
      </c>
      <c r="B123" s="8" t="s">
        <v>72</v>
      </c>
      <c r="C123" s="8" t="s">
        <v>72</v>
      </c>
      <c r="D123" s="25" t="s">
        <v>72</v>
      </c>
      <c r="E123" s="8" t="s">
        <v>72</v>
      </c>
      <c r="F123" s="8" t="s">
        <v>72</v>
      </c>
    </row>
    <row r="124" spans="1:6" ht="21">
      <c r="A124" s="5" t="s">
        <v>67</v>
      </c>
      <c r="B124" s="8"/>
      <c r="C124" s="8"/>
      <c r="D124" s="25"/>
      <c r="E124" s="8"/>
      <c r="F124" s="8"/>
    </row>
    <row r="125" spans="1:6" ht="21">
      <c r="A125" s="5" t="s">
        <v>68</v>
      </c>
      <c r="B125" s="8"/>
      <c r="C125" s="8"/>
      <c r="D125" s="25"/>
      <c r="E125" s="8"/>
      <c r="F125" s="8"/>
    </row>
    <row r="126" spans="1:6" ht="21">
      <c r="A126" s="5" t="s">
        <v>69</v>
      </c>
      <c r="B126" s="8"/>
      <c r="C126" s="8"/>
      <c r="D126" s="25"/>
      <c r="E126" s="8"/>
      <c r="F126" s="8"/>
    </row>
    <row r="127" spans="1:6" ht="21">
      <c r="A127" s="5" t="s">
        <v>70</v>
      </c>
      <c r="B127" s="8" t="s">
        <v>72</v>
      </c>
      <c r="C127" s="8" t="s">
        <v>72</v>
      </c>
      <c r="D127" s="25" t="s">
        <v>72</v>
      </c>
      <c r="E127" s="8" t="s">
        <v>72</v>
      </c>
      <c r="F127" s="8" t="s">
        <v>72</v>
      </c>
    </row>
    <row r="128" spans="1:6" ht="21">
      <c r="A128" s="5" t="s">
        <v>71</v>
      </c>
      <c r="B128" s="8"/>
      <c r="C128" s="8"/>
      <c r="D128" s="25"/>
      <c r="E128" s="8"/>
      <c r="F128" s="8"/>
    </row>
    <row r="129" spans="1:6" ht="21">
      <c r="A129" s="5" t="s">
        <v>85</v>
      </c>
      <c r="B129" s="8"/>
      <c r="C129" s="8"/>
      <c r="D129" s="25"/>
      <c r="E129" s="8"/>
      <c r="F129" s="8"/>
    </row>
    <row r="130" spans="1:6" ht="26.25" customHeight="1">
      <c r="A130" s="5" t="s">
        <v>86</v>
      </c>
      <c r="B130" s="8" t="s">
        <v>72</v>
      </c>
      <c r="C130" s="8" t="s">
        <v>72</v>
      </c>
      <c r="D130" s="25" t="s">
        <v>72</v>
      </c>
      <c r="E130" s="8" t="s">
        <v>72</v>
      </c>
      <c r="F130" s="8" t="s">
        <v>72</v>
      </c>
    </row>
    <row r="131" spans="1:6" ht="21">
      <c r="A131" s="5" t="s">
        <v>88</v>
      </c>
      <c r="B131" s="6"/>
      <c r="C131" s="6"/>
      <c r="D131" s="26"/>
      <c r="E131" s="6"/>
      <c r="F131" s="6"/>
    </row>
    <row r="132" spans="1:6" ht="21">
      <c r="A132" s="5" t="s">
        <v>87</v>
      </c>
      <c r="B132" s="6"/>
      <c r="C132" s="6"/>
      <c r="D132" s="26"/>
      <c r="E132" s="6"/>
      <c r="F132" s="6"/>
    </row>
    <row r="133" spans="1:6" ht="21">
      <c r="A133" s="1" t="s">
        <v>12</v>
      </c>
      <c r="B133" s="1" t="s">
        <v>72</v>
      </c>
      <c r="C133" s="1" t="s">
        <v>72</v>
      </c>
      <c r="D133" s="21" t="s">
        <v>72</v>
      </c>
      <c r="E133" s="1" t="s">
        <v>72</v>
      </c>
      <c r="F133" s="1" t="s">
        <v>72</v>
      </c>
    </row>
    <row r="134" spans="1:6" ht="21">
      <c r="A134" s="1" t="s">
        <v>0</v>
      </c>
      <c r="B134" s="29">
        <f>B11+B29+B38+B63+B78+B94+B116</f>
        <v>128</v>
      </c>
      <c r="C134" s="29">
        <v>100</v>
      </c>
      <c r="D134" s="30">
        <f>D11+D29+D38+D63+D78+D94+D116</f>
        <v>38055997</v>
      </c>
      <c r="E134" s="29">
        <v>100</v>
      </c>
      <c r="F134" s="1" t="s">
        <v>72</v>
      </c>
    </row>
  </sheetData>
  <mergeCells count="7">
    <mergeCell ref="A2:F2"/>
    <mergeCell ref="A3:F3"/>
    <mergeCell ref="A4:F4"/>
    <mergeCell ref="B49:B50"/>
    <mergeCell ref="C49:C50"/>
    <mergeCell ref="D49:D50"/>
    <mergeCell ref="E49:E50"/>
  </mergeCells>
  <pageMargins left="0.55118110236220474" right="0.35433070866141736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บช.สรุปโครงการและงบประมาณ</vt:lpstr>
      <vt:lpstr>Sheet3</vt:lpstr>
      <vt:lpstr>บช.สรุปโครงการและงบประมาณ!Print_Titles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KKD Windows Se7en V1</cp:lastModifiedBy>
  <cp:lastPrinted>2016-11-22T06:27:11Z</cp:lastPrinted>
  <dcterms:created xsi:type="dcterms:W3CDTF">2016-11-16T03:37:45Z</dcterms:created>
  <dcterms:modified xsi:type="dcterms:W3CDTF">2016-11-22T06:36:47Z</dcterms:modified>
</cp:coreProperties>
</file>